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95" windowHeight="7680"/>
  </bookViews>
  <sheets>
    <sheet name="ОТ" sheetId="1" r:id="rId1"/>
    <sheet name="ИТОГО БЗ" sheetId="7" r:id="rId2"/>
    <sheet name="Район К" sheetId="8" r:id="rId3"/>
    <sheet name="ОТР КК" sheetId="9" r:id="rId4"/>
    <sheet name="НЗ" sheetId="10" r:id="rId5"/>
  </sheets>
  <externalReferences>
    <externalReference r:id="rId6"/>
  </externalReferences>
  <definedNames>
    <definedName name="_xlnm.Print_Area" localSheetId="0">ОТ!$A$1:$E$31</definedName>
  </definedNames>
  <calcPr calcId="144525" concurrentCalc="0"/>
</workbook>
</file>

<file path=xl/calcChain.xml><?xml version="1.0" encoding="utf-8"?>
<calcChain xmlns="http://schemas.openxmlformats.org/spreadsheetml/2006/main">
  <c r="E83" i="1" l="1"/>
  <c r="E64" i="1"/>
  <c r="E66" i="1"/>
  <c r="E67" i="1"/>
  <c r="E68" i="1"/>
  <c r="E69" i="1"/>
  <c r="E70" i="1"/>
  <c r="E71" i="1"/>
  <c r="E72" i="1"/>
  <c r="E55" i="1"/>
  <c r="E37" i="1"/>
  <c r="E38" i="1"/>
  <c r="E39" i="1"/>
  <c r="E40" i="1"/>
  <c r="O9" i="1"/>
  <c r="O10" i="1"/>
  <c r="O13" i="1"/>
  <c r="T20" i="1"/>
  <c r="T21" i="1"/>
  <c r="T24" i="1"/>
  <c r="T28" i="1"/>
  <c r="D30" i="1"/>
  <c r="D27" i="1"/>
  <c r="D28" i="1"/>
  <c r="D29" i="1"/>
  <c r="D31" i="1"/>
  <c r="B20" i="1"/>
  <c r="B21" i="1"/>
  <c r="B22" i="1"/>
  <c r="B23" i="1"/>
  <c r="E3" i="10"/>
  <c r="F3" i="10"/>
  <c r="G3" i="10"/>
  <c r="J4" i="8"/>
  <c r="I4" i="8"/>
  <c r="K4" i="8"/>
  <c r="L4" i="8"/>
  <c r="L4" i="7"/>
</calcChain>
</file>

<file path=xl/sharedStrings.xml><?xml version="1.0" encoding="utf-8"?>
<sst xmlns="http://schemas.openxmlformats.org/spreadsheetml/2006/main" count="154" uniqueCount="106">
  <si>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</si>
  <si>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 xml:space="preserve">Нормативные затраты на оплату труда работников:
Рассчитываем нормативное количество услуг. В соответствии с Межотраслевыми нормами времени на работы, выполняемые в библиотеках (Постановление Минтруда РФ от 3 февраля 1997 г. №6) на 1 посещение, в среднем, библиотекарь должен тратить 18 минут рабочего времени (0,3 ч.). Нормативное количество обслуживаемых посещений в час для библиотекаря: 60/18 = 3,33 чел.
В соответствии с производственным календарем количество рабочих часов в год - 1970 ч. (40-часовая рабочая неделя). Нормативное количество услуг:  1970 * 3,33 = 6560 посещений в год.
</t>
  </si>
  <si>
    <t>Наименование ресурса (штатной единицы)</t>
  </si>
  <si>
    <t>Норма</t>
  </si>
  <si>
    <t>Нормативное количество ресурса</t>
  </si>
  <si>
    <t>Нормативное кол-во услуг</t>
  </si>
  <si>
    <t>Комментарий</t>
  </si>
  <si>
    <t>2=3/4</t>
  </si>
  <si>
    <t>Цена единицы ресурса</t>
  </si>
  <si>
    <t>Нормативные затраты</t>
  </si>
  <si>
    <t>4= 2*3</t>
  </si>
  <si>
    <t>Итого:</t>
  </si>
  <si>
    <t>Наименование</t>
  </si>
  <si>
    <t>ресурса (материальный запас)</t>
  </si>
  <si>
    <t xml:space="preserve">Норма </t>
  </si>
  <si>
    <t>Нормативно е количество ресурса</t>
  </si>
  <si>
    <t>Нормативное количество услуг</t>
  </si>
  <si>
    <t>Персональный компьютер</t>
  </si>
  <si>
    <t>Срок использования ресурса</t>
  </si>
  <si>
    <t>Норма­тивные затраты</t>
  </si>
  <si>
    <t>5=2*4/3</t>
  </si>
  <si>
    <t>В качестве цены единицы ресурса          используется</t>
  </si>
  <si>
    <t>закупочная стоимость ресурсов на момент планирования,</t>
  </si>
  <si>
    <t>скорректированная индексы-дефляторы        по группам товаров</t>
  </si>
  <si>
    <t>ИТОГО</t>
  </si>
  <si>
    <t>Многофункциональное устройство</t>
  </si>
  <si>
    <t>Набор канцелярских принадлежностей</t>
  </si>
  <si>
    <t>Затраты на общехозяйственные расходы:</t>
  </si>
  <si>
    <t>Объем</t>
  </si>
  <si>
    <t>Тариф</t>
  </si>
  <si>
    <t>Плановые затраты</t>
  </si>
  <si>
    <t>Электроэнергия</t>
  </si>
  <si>
    <t>Теплоэнергия</t>
  </si>
  <si>
    <t>Вода</t>
  </si>
  <si>
    <t>Затраты на недвижимое имущество</t>
  </si>
  <si>
    <t>Наименование ресурса</t>
  </si>
  <si>
    <t>Цена</t>
  </si>
  <si>
    <t>Техническое обслуживание пожарной сигнализации</t>
  </si>
  <si>
    <t>Затраты на услуги связи:</t>
  </si>
  <si>
    <t>ГТС пользование абонентс.линин.</t>
  </si>
  <si>
    <t>Интернет</t>
  </si>
  <si>
    <t>АПУС</t>
  </si>
  <si>
    <t>ВЗ соед.на абонент.фикс</t>
  </si>
  <si>
    <t>ВЗ соед.на абонент.связ</t>
  </si>
  <si>
    <t>МГ связ</t>
  </si>
  <si>
    <t>Паке услуг Доп.опция ускорение, Пакет «Решение1»</t>
  </si>
  <si>
    <t>Расчет нормативных затрат на оплату труда Административно-управленческого и административно-хозяйственного персонала.</t>
  </si>
  <si>
    <t>Количество</t>
  </si>
  <si>
    <t>Годовой ФОТ</t>
  </si>
  <si>
    <t>Наименование государственной услуги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</si>
  <si>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</si>
  <si>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</si>
  <si>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</si>
  <si>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ИНЗ</t>
  </si>
  <si>
    <t>КУ</t>
  </si>
  <si>
    <t>СОЦДИ</t>
  </si>
  <si>
    <t>УС</t>
  </si>
  <si>
    <t>ТУ</t>
  </si>
  <si>
    <t>ПНЗ</t>
  </si>
  <si>
    <t>12=1+2+3+4+5+6+7+8+9+10+11</t>
  </si>
  <si>
    <t>ОТ</t>
  </si>
  <si>
    <t>МЗ</t>
  </si>
  <si>
    <t>ЗП</t>
  </si>
  <si>
    <t>Базовый норматив затрат</t>
  </si>
  <si>
    <t>9=7/8</t>
  </si>
  <si>
    <t>11=10/(5+6)</t>
  </si>
  <si>
    <t>Библиографическая обработка документов и создание каталогов</t>
  </si>
  <si>
    <t xml:space="preserve">Наименование субъекта </t>
  </si>
  <si>
    <t>Среднемесячная номинальная начисленная заработная плата в целом  по субъекту  на территории которого оказывается услуга, в 2015г.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</si>
  <si>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2015г.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</si>
  <si>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</si>
  <si>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</si>
  <si>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</si>
  <si>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</si>
  <si>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</si>
  <si>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</si>
  <si>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</si>
  <si>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</si>
  <si>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</si>
  <si>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</si>
  <si>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</si>
  <si>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>Библиотечное, библиографическое и информационное обслуживание пользователей библиотек</t>
  </si>
  <si>
    <t>в стационарных условиях</t>
  </si>
  <si>
    <t>Норма времени использования имущественного комплекса библиотеки - 18 минут (или 0,3 часа) побщ=0,3</t>
  </si>
  <si>
    <t>Определение нормативных затрат на оказание муниципальной услуги МБУК «Межпоселенческая централизованная библиотечная система»</t>
  </si>
  <si>
    <t>НИ</t>
  </si>
  <si>
    <t>техник-электрик</t>
  </si>
  <si>
    <t>библ.читал.зала</t>
  </si>
  <si>
    <t>библ.абонемента</t>
  </si>
  <si>
    <t>методист по КМР</t>
  </si>
  <si>
    <t>библиотекарь с/б</t>
  </si>
  <si>
    <t xml:space="preserve">1) Общее полезное время работника
247 дн.*4 ед.*8 ч. = 7904
2) Нормативные затраты на коммунальные услуги
18792/7904*0,3 = 0,71
</t>
  </si>
  <si>
    <t>Норма времени использования имущественного комплекса библиотеки - 18 минут (или 0,3 часа) побщ=0,3                 Общее полезное время работника
247 дн.*4 ед.*8 ч. = 7904</t>
  </si>
  <si>
    <t xml:space="preserve">3 абонентских линии
с        безлимитными
тарифами*12 мес
1 линия*12 мес
Общее полезное время работника
247 дн.*4 ед.*8 ч. = 7904                    Норма времени использования имущественного комплекса библиотеки - 18 минут (или 0,3 часа) побщ=0,3  </t>
  </si>
  <si>
    <t>1) 6200/7904*0,3= 0,24</t>
  </si>
  <si>
    <t xml:space="preserve">Норма времени использования имущественного комплекса библиотеки - 18 минут (или 0,3 часа) побщ=0,3     Общее полезное время работника
247 дн.*4 ед.*8 ч. = 7904  </t>
  </si>
  <si>
    <t xml:space="preserve">1) Нормативные затраты 
62028/7904*0,3= 2,36 
</t>
  </si>
  <si>
    <t>ФОТ</t>
  </si>
  <si>
    <t>в тыс.руб.</t>
  </si>
  <si>
    <t xml:space="preserve">Утверждены
Приказом отдела культуры  администрации
Тонкинского муниципального района
от 31.12.2015 г. № 129 
</t>
  </si>
  <si>
    <t>Нормативные затраты на материальные запасы:</t>
  </si>
  <si>
    <t xml:space="preserve">Недвижимое имущество стоимость единицы
21000/7904*0,3 = 0,79
</t>
  </si>
  <si>
    <t>Библиотечное, библиографическое и информационное обслуживание пользователей библиотек  (количество посещений 62950)</t>
  </si>
  <si>
    <t>62950*49,835= 3137119</t>
  </si>
  <si>
    <t>При условии работы 1 библиотекаря, оказывающих услугу, в учреждении инормативного    времени    обслуживания посетителей    18   минут,    нормативное количество услуг=1971 рабочих часов*1услуги*4 работников=7884</t>
  </si>
  <si>
    <t>Утверждены
Приказом отдела культуры  администрации
Тонкинского муниципального района
от 31.01.2017 г.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</si>
</sst>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3" borderId="1" xfId="0" applyFont="1" applyFill="1" applyBorder="1" applyAlignment="1">
      <alignment vertical="top" wrapText="1"/>
    </xf>
    <xf numFmtId="2" fontId="3" fillId="3" borderId="1" xfId="0" applyNumberFormat="1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/>
    </xf>
    <xf numFmtId="2" fontId="5" fillId="5" borderId="1" xfId="0" applyNumberFormat="1" applyFont="1" applyFill="1" applyBorder="1" applyAlignment="1">
      <alignment horizontal="center"/>
    </xf>
    <xf numFmtId="2" fontId="4" fillId="6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 indent="5"/>
    </xf>
    <xf numFmtId="0" fontId="2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3" borderId="1" xfId="0" applyFont="1" applyFill="1" applyBorder="1" applyAlignment="1">
      <alignment horizontal="left" vertical="top" wrapText="1"/>
    </xf>
    <xf numFmtId="0" fontId="0" fillId="0" borderId="0" xfId="0" applyBorder="1"/>
    <xf numFmtId="1" fontId="2" fillId="0" borderId="1" xfId="0" applyNumberFormat="1" applyFont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 indent="9"/>
    </xf>
    <xf numFmtId="0" fontId="3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1" fillId="0" borderId="0" xfId="0" applyFont="1"/>
    <xf numFmtId="0" fontId="1" fillId="0" borderId="0" xfId="0" applyFont="1" applyAlignment="1">
      <alignment wrapText="1"/>
    </xf>
    <xf numFmtId="0" fontId="8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9" fillId="0" borderId="0" xfId="0" applyFont="1"/>
    <xf numFmtId="0" fontId="1" fillId="0" borderId="1" xfId="0" applyFont="1" applyBorder="1" applyAlignment="1">
      <alignment horizontal="left" vertical="top" wrapText="1" indent="5"/>
    </xf>
    <xf numFmtId="0" fontId="1" fillId="0" borderId="1" xfId="0" applyFont="1" applyBorder="1" applyAlignment="1">
      <alignment horizontal="left" vertical="top" wrapText="1" indent="11"/>
    </xf>
    <xf numFmtId="0" fontId="1" fillId="2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 indent="5"/>
    </xf>
    <xf numFmtId="0" fontId="4" fillId="0" borderId="1" xfId="0" applyFont="1" applyBorder="1" applyAlignment="1">
      <alignment horizontal="left" vertical="top" wrapText="1" indent="1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wrapText="1"/>
    </xf>
    <xf numFmtId="0" fontId="4" fillId="4" borderId="1" xfId="0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0" xfId="0" applyFont="1"/>
    <xf numFmtId="0" fontId="10" fillId="0" borderId="1" xfId="0" applyFont="1" applyBorder="1" applyAlignment="1">
      <alignment horizontal="center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4" fillId="0" borderId="0" xfId="0" applyNumberFormat="1" applyFont="1" applyAlignment="1">
      <alignment horizontal="left" vertical="top" wrapText="1"/>
    </xf>
    <xf numFmtId="165" fontId="1" fillId="0" borderId="1" xfId="0" applyNumberFormat="1" applyFont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165" fontId="5" fillId="5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horizontal="center" wrapText="1"/>
    </xf>
    <xf numFmtId="0" fontId="4" fillId="0" borderId="0" xfId="0" applyNumberFormat="1" applyFont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 indent="3"/>
    </xf>
    <xf numFmtId="0" fontId="2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0" fontId="1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65" fontId="4" fillId="6" borderId="1" xfId="0" applyNumberFormat="1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164" fontId="4" fillId="6" borderId="2" xfId="0" applyNumberFormat="1" applyFont="1" applyFill="1" applyBorder="1" applyAlignment="1">
      <alignment horizontal="center" vertical="top"/>
    </xf>
    <xf numFmtId="164" fontId="4" fillId="6" borderId="6" xfId="0" applyNumberFormat="1" applyFont="1" applyFill="1" applyBorder="1" applyAlignment="1">
      <alignment horizontal="center" vertical="top"/>
    </xf>
    <xf numFmtId="164" fontId="5" fillId="6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164" fontId="4" fillId="6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2;&#1059;&#1053;&#1048;&#1062;&#1048;&#1055;&#1040;&#1051;&#1068;&#1053;&#1054;&#1045;%20&#1047;&#1040;&#1044;&#1040;&#1053;&#1048;&#1045;%20&#1050;&#1059;&#1051;&#1068;&#1058;&#1059;&#1056;&#1040;/&#1054;%20&#1074;&#1077;&#1076;%20&#1087;&#1077;&#1088;&#1077;&#1095;&#1085;&#1103;&#1093;%20&#1080;%20&#1085;&#1086;&#1088;&#1084;&#1072;&#1090;&#1080;&#1074;&#1072;&#1093;%20&#1079;&#1072;&#1090;&#1088;&#1072;&#1090;/&#1073;&#1080;&#1073;&#1080;&#1083;&#1080;&#1086;&#1090;&#1077;&#1082;&#1072;/&#1055;&#1088;&#1080;&#1084;&#1077;&#1088;%20&#1088;&#1072;&#1089;&#1095;&#1077;&#1090;&#1072;%20&#1053;&#1047;%20&#1041;&#1080;&#1073;&#1083;&#1080;&#1086;&#1090;&#1077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уществ комплекс"/>
      <sheetName val="Прямые"/>
      <sheetName val="ОХН"/>
      <sheetName val="ИТОГО БНЗ"/>
      <sheetName val="Тер КК"/>
      <sheetName val="Отр КК"/>
      <sheetName val="НЗ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L4">
            <v>1</v>
          </cell>
        </row>
      </sheetData>
      <sheetData sheetId="5">
        <row r="3">
          <cell r="C3">
            <v>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tabSelected="1" topLeftCell="A2" zoomScaleNormal="100" zoomScaleSheetLayoutView="85" workbookViewId="0">
      <selection activeCell="L6" sqref="L6"/>
    </sheetView>
  </sheetViews>
  <sheetFormatPr defaultRowHeight="15" x14ac:dyDescent="0.25"/>
  <cols>
    <col min="1" max="1" width="23" customWidth="1"/>
    <col min="2" max="2" width="16.42578125" customWidth="1"/>
    <col min="3" max="3" width="14.140625" customWidth="1"/>
    <col min="4" max="4" width="12.140625" customWidth="1"/>
    <col min="5" max="5" width="32.5703125" customWidth="1"/>
    <col min="6" max="7" width="9.140625" hidden="1" customWidth="1"/>
    <col min="8" max="8" width="7.28515625" hidden="1" customWidth="1"/>
    <col min="9" max="11" width="9.140625" hidden="1" customWidth="1"/>
  </cols>
  <sheetData>
    <row r="1" spans="1:22" ht="15" hidden="1" customHeight="1" x14ac:dyDescent="0.25">
      <c r="A1" s="33"/>
      <c r="B1" s="33"/>
      <c r="C1" s="53" t="s">
        <v>99</v>
      </c>
      <c r="D1" s="53"/>
      <c r="E1" s="53"/>
      <c r="F1" s="53"/>
      <c r="G1" s="53"/>
      <c r="H1" s="53"/>
      <c r="I1" s="53"/>
      <c r="J1" s="53"/>
      <c r="K1" s="33"/>
    </row>
    <row r="2" spans="1:22" ht="15.75" x14ac:dyDescent="0.25">
      <c r="A2" s="33"/>
      <c r="B2" s="33"/>
      <c r="C2" s="67" t="s">
        <v>105</v>
      </c>
      <c r="D2" s="67"/>
      <c r="E2" s="67"/>
      <c r="F2" s="53"/>
      <c r="G2" s="53"/>
      <c r="H2" s="53"/>
      <c r="I2" s="53"/>
      <c r="J2" s="53"/>
      <c r="K2" s="33"/>
    </row>
    <row r="3" spans="1:22" ht="15.75" x14ac:dyDescent="0.25">
      <c r="A3" s="33"/>
      <c r="B3" s="33"/>
      <c r="C3" s="67"/>
      <c r="D3" s="67"/>
      <c r="E3" s="67"/>
      <c r="F3" s="53"/>
      <c r="G3" s="53"/>
      <c r="H3" s="53"/>
      <c r="I3" s="53"/>
      <c r="J3" s="53"/>
      <c r="K3" s="33"/>
    </row>
    <row r="4" spans="1:22" ht="15.75" x14ac:dyDescent="0.25">
      <c r="A4" s="33"/>
      <c r="B4" s="33"/>
      <c r="C4" s="67"/>
      <c r="D4" s="67"/>
      <c r="E4" s="67"/>
      <c r="F4" s="53"/>
      <c r="G4" s="53"/>
      <c r="H4" s="53"/>
      <c r="I4" s="53"/>
      <c r="J4" s="53"/>
      <c r="K4" s="33"/>
      <c r="N4" s="85" t="s">
        <v>100</v>
      </c>
      <c r="O4" s="85"/>
      <c r="P4" s="85"/>
      <c r="Q4" s="85"/>
      <c r="R4" s="85"/>
      <c r="S4" s="85"/>
      <c r="T4" s="85"/>
      <c r="U4" s="85"/>
      <c r="V4" s="85"/>
    </row>
    <row r="5" spans="1:22" ht="15.75" x14ac:dyDescent="0.25">
      <c r="A5" s="33"/>
      <c r="B5" s="33"/>
      <c r="C5" s="67"/>
      <c r="D5" s="67"/>
      <c r="E5" s="67"/>
      <c r="F5" s="53"/>
      <c r="G5" s="53"/>
      <c r="H5" s="53"/>
      <c r="I5" s="53"/>
      <c r="J5" s="53"/>
      <c r="K5" s="33"/>
    </row>
    <row r="6" spans="1:22" ht="22.5" x14ac:dyDescent="0.25">
      <c r="A6" s="33"/>
      <c r="B6" s="33"/>
      <c r="C6" s="67"/>
      <c r="D6" s="67"/>
      <c r="E6" s="67"/>
      <c r="F6" s="53"/>
      <c r="G6" s="53"/>
      <c r="H6" s="53"/>
      <c r="I6" s="53"/>
      <c r="J6" s="53"/>
      <c r="K6" s="33"/>
      <c r="N6" s="14" t="s">
        <v>12</v>
      </c>
      <c r="O6" s="66" t="s">
        <v>14</v>
      </c>
      <c r="P6" s="66" t="s">
        <v>15</v>
      </c>
      <c r="Q6" s="66"/>
      <c r="R6" s="66" t="s">
        <v>16</v>
      </c>
      <c r="S6" s="66"/>
      <c r="T6" s="66" t="s">
        <v>6</v>
      </c>
      <c r="U6" s="66"/>
    </row>
    <row r="7" spans="1:22" ht="14.25" customHeight="1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N7" s="14" t="s">
        <v>13</v>
      </c>
      <c r="O7" s="66"/>
      <c r="P7" s="66"/>
      <c r="Q7" s="66"/>
      <c r="R7" s="66"/>
      <c r="S7" s="66"/>
      <c r="T7" s="66"/>
      <c r="U7" s="66"/>
    </row>
    <row r="8" spans="1:22" ht="15" customHeight="1" x14ac:dyDescent="0.25">
      <c r="A8" s="67" t="s">
        <v>0</v>
      </c>
      <c r="B8" s="67"/>
      <c r="C8" s="67"/>
      <c r="D8" s="67"/>
      <c r="E8" s="67"/>
      <c r="F8" s="34"/>
      <c r="G8" s="34"/>
      <c r="H8" s="34"/>
      <c r="I8" s="33"/>
      <c r="J8" s="33"/>
      <c r="K8" s="33"/>
      <c r="N8" s="11">
        <v>1</v>
      </c>
      <c r="O8" s="10" t="s">
        <v>7</v>
      </c>
      <c r="P8" s="66">
        <v>3</v>
      </c>
      <c r="Q8" s="66"/>
      <c r="R8" s="66">
        <v>4</v>
      </c>
      <c r="S8" s="66"/>
      <c r="T8" s="66">
        <v>5</v>
      </c>
      <c r="U8" s="66"/>
    </row>
    <row r="9" spans="1:22" ht="33.75" customHeight="1" x14ac:dyDescent="0.25">
      <c r="A9" s="67"/>
      <c r="B9" s="67"/>
      <c r="C9" s="67"/>
      <c r="D9" s="67"/>
      <c r="E9" s="67"/>
      <c r="F9" s="34"/>
      <c r="G9" s="34"/>
      <c r="H9" s="34"/>
      <c r="I9" s="33"/>
      <c r="J9" s="33"/>
      <c r="K9" s="33"/>
      <c r="N9" s="58" t="s">
        <v>17</v>
      </c>
      <c r="O9" s="59">
        <f>SUM(P9/R9)</f>
        <v>0</v>
      </c>
      <c r="P9" s="66">
        <v>0</v>
      </c>
      <c r="Q9" s="66"/>
      <c r="R9" s="66">
        <v>7884</v>
      </c>
      <c r="S9" s="66"/>
      <c r="T9" s="100" t="s">
        <v>104</v>
      </c>
      <c r="U9" s="101"/>
    </row>
    <row r="10" spans="1:22" ht="20.25" customHeight="1" x14ac:dyDescent="0.25">
      <c r="A10" s="67"/>
      <c r="B10" s="67"/>
      <c r="C10" s="67"/>
      <c r="D10" s="67"/>
      <c r="E10" s="67"/>
      <c r="F10" s="34"/>
      <c r="G10" s="34"/>
      <c r="H10" s="34"/>
      <c r="I10" s="33"/>
      <c r="J10" s="33"/>
      <c r="K10" s="33"/>
      <c r="N10" s="66" t="s">
        <v>25</v>
      </c>
      <c r="O10" s="83">
        <f>SUM(P10/R10)</f>
        <v>0</v>
      </c>
      <c r="P10" s="66">
        <v>0</v>
      </c>
      <c r="Q10" s="66"/>
      <c r="R10" s="66">
        <v>7884</v>
      </c>
      <c r="S10" s="66"/>
      <c r="T10" s="102"/>
      <c r="U10" s="103"/>
    </row>
    <row r="11" spans="1:22" ht="15.7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N11" s="66"/>
      <c r="O11" s="83"/>
      <c r="P11" s="66"/>
      <c r="Q11" s="66"/>
      <c r="R11" s="66"/>
      <c r="S11" s="66"/>
      <c r="T11" s="102"/>
      <c r="U11" s="103"/>
    </row>
    <row r="12" spans="1:22" ht="15" customHeight="1" x14ac:dyDescent="0.25">
      <c r="A12" s="77" t="s">
        <v>84</v>
      </c>
      <c r="B12" s="77"/>
      <c r="C12" s="77"/>
      <c r="D12" s="77"/>
      <c r="E12" s="77"/>
      <c r="F12" s="52"/>
      <c r="G12" s="52"/>
      <c r="H12" s="52"/>
      <c r="I12" s="52"/>
      <c r="J12" s="33"/>
      <c r="K12" s="33"/>
      <c r="N12" s="66"/>
      <c r="O12" s="83"/>
      <c r="P12" s="66"/>
      <c r="Q12" s="66"/>
      <c r="R12" s="66"/>
      <c r="S12" s="66"/>
      <c r="T12" s="102"/>
      <c r="U12" s="103"/>
    </row>
    <row r="13" spans="1:22" ht="15.75" customHeight="1" x14ac:dyDescent="0.25">
      <c r="A13" s="77"/>
      <c r="B13" s="77"/>
      <c r="C13" s="77"/>
      <c r="D13" s="77"/>
      <c r="E13" s="77"/>
      <c r="F13" s="52"/>
      <c r="G13" s="52"/>
      <c r="H13" s="52"/>
      <c r="I13" s="52"/>
      <c r="J13" s="33"/>
      <c r="K13" s="33"/>
      <c r="N13" s="66" t="s">
        <v>26</v>
      </c>
      <c r="O13" s="83">
        <f>SUM(P13/R13)</f>
        <v>0</v>
      </c>
      <c r="P13" s="66">
        <v>0</v>
      </c>
      <c r="Q13" s="66"/>
      <c r="R13" s="66">
        <v>7884</v>
      </c>
      <c r="S13" s="66"/>
      <c r="T13" s="102"/>
      <c r="U13" s="103"/>
    </row>
    <row r="14" spans="1:22" s="32" customFormat="1" ht="15" customHeight="1" x14ac:dyDescent="0.25">
      <c r="A14" s="78" t="s">
        <v>102</v>
      </c>
      <c r="B14" s="78"/>
      <c r="C14" s="78"/>
      <c r="D14" s="78"/>
      <c r="E14" s="78"/>
      <c r="F14" s="35"/>
      <c r="G14" s="35"/>
      <c r="H14" s="35"/>
      <c r="I14" s="35"/>
      <c r="J14" s="35"/>
      <c r="K14" s="35"/>
      <c r="M14"/>
      <c r="N14" s="66"/>
      <c r="O14" s="83"/>
      <c r="P14" s="66"/>
      <c r="Q14" s="66"/>
      <c r="R14" s="66"/>
      <c r="S14" s="66"/>
      <c r="T14" s="102"/>
      <c r="U14" s="103"/>
      <c r="V14"/>
    </row>
    <row r="15" spans="1:22" s="32" customFormat="1" ht="19.5" customHeight="1" x14ac:dyDescent="0.25">
      <c r="A15" s="78"/>
      <c r="B15" s="78"/>
      <c r="C15" s="78"/>
      <c r="D15" s="78"/>
      <c r="E15" s="78"/>
      <c r="F15" s="35"/>
      <c r="G15" s="35"/>
      <c r="H15" s="35"/>
      <c r="I15" s="35"/>
      <c r="J15" s="35"/>
      <c r="K15" s="35"/>
      <c r="M15"/>
      <c r="N15" s="66"/>
      <c r="O15" s="83"/>
      <c r="P15" s="66"/>
      <c r="Q15" s="66"/>
      <c r="R15" s="66"/>
      <c r="S15" s="66"/>
      <c r="T15" s="102"/>
      <c r="U15" s="103"/>
      <c r="V15"/>
    </row>
    <row r="16" spans="1:22" ht="88.5" customHeight="1" x14ac:dyDescent="0.25">
      <c r="A16" s="79" t="s">
        <v>1</v>
      </c>
      <c r="B16" s="79"/>
      <c r="C16" s="79"/>
      <c r="D16" s="79"/>
      <c r="E16" s="79"/>
      <c r="F16" s="54"/>
      <c r="G16" s="54"/>
      <c r="H16" s="54"/>
      <c r="I16" s="54"/>
      <c r="J16" s="54"/>
      <c r="K16" s="54"/>
      <c r="N16" s="66"/>
      <c r="O16" s="83"/>
      <c r="P16" s="66"/>
      <c r="Q16" s="66"/>
      <c r="R16" s="66"/>
      <c r="S16" s="66"/>
      <c r="T16" s="104"/>
      <c r="U16" s="103"/>
    </row>
    <row r="17" spans="1:22" ht="21.75" customHeight="1" x14ac:dyDescent="0.25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N17" s="60" t="s">
        <v>12</v>
      </c>
      <c r="O17" s="66" t="s">
        <v>14</v>
      </c>
      <c r="P17" s="66"/>
      <c r="Q17" s="66" t="s">
        <v>18</v>
      </c>
      <c r="R17" s="66"/>
      <c r="S17" s="66" t="s">
        <v>8</v>
      </c>
      <c r="T17" s="66" t="s">
        <v>19</v>
      </c>
      <c r="U17" s="66" t="s">
        <v>6</v>
      </c>
      <c r="V17" s="66"/>
    </row>
    <row r="18" spans="1:22" ht="38.25" x14ac:dyDescent="0.25">
      <c r="A18" s="42" t="s">
        <v>2</v>
      </c>
      <c r="B18" s="42" t="s">
        <v>3</v>
      </c>
      <c r="C18" s="42" t="s">
        <v>4</v>
      </c>
      <c r="D18" s="42" t="s">
        <v>5</v>
      </c>
      <c r="E18" s="42" t="s">
        <v>6</v>
      </c>
      <c r="F18" s="37"/>
      <c r="G18" s="37"/>
      <c r="H18" s="37"/>
      <c r="I18" s="37"/>
      <c r="J18" s="37"/>
      <c r="K18" s="37"/>
      <c r="N18" s="60" t="s">
        <v>13</v>
      </c>
      <c r="O18" s="66"/>
      <c r="P18" s="66"/>
      <c r="Q18" s="66"/>
      <c r="R18" s="66"/>
      <c r="S18" s="66"/>
      <c r="T18" s="66"/>
      <c r="U18" s="66"/>
      <c r="V18" s="66"/>
    </row>
    <row r="19" spans="1:22" ht="15.75" x14ac:dyDescent="0.25">
      <c r="A19" s="43">
        <v>1</v>
      </c>
      <c r="B19" s="42" t="s">
        <v>7</v>
      </c>
      <c r="C19" s="42">
        <v>3</v>
      </c>
      <c r="D19" s="42">
        <v>4</v>
      </c>
      <c r="E19" s="44">
        <v>5</v>
      </c>
      <c r="F19" s="37"/>
      <c r="G19" s="37"/>
      <c r="H19" s="37"/>
      <c r="I19" s="37"/>
      <c r="J19" s="37"/>
      <c r="K19" s="37"/>
      <c r="N19" s="11">
        <v>1</v>
      </c>
      <c r="O19" s="66">
        <v>2</v>
      </c>
      <c r="P19" s="66"/>
      <c r="Q19" s="66">
        <v>3</v>
      </c>
      <c r="R19" s="66"/>
      <c r="S19" s="10">
        <v>4</v>
      </c>
      <c r="T19" s="10" t="s">
        <v>20</v>
      </c>
      <c r="U19" s="66">
        <v>6</v>
      </c>
      <c r="V19" s="66"/>
    </row>
    <row r="20" spans="1:22" ht="36.75" customHeight="1" x14ac:dyDescent="0.25">
      <c r="A20" s="63" t="s">
        <v>87</v>
      </c>
      <c r="B20" s="46">
        <f>SUM(C20/D20)</f>
        <v>1.524390243902439E-4</v>
      </c>
      <c r="C20" s="62">
        <v>1</v>
      </c>
      <c r="D20" s="62">
        <v>6560</v>
      </c>
      <c r="E20" s="74"/>
      <c r="F20" s="37"/>
      <c r="G20" s="37"/>
      <c r="H20" s="37"/>
      <c r="I20" s="37"/>
      <c r="J20" s="37"/>
      <c r="K20" s="37"/>
      <c r="N20" s="14" t="s">
        <v>17</v>
      </c>
      <c r="O20" s="81">
        <v>0</v>
      </c>
      <c r="P20" s="82"/>
      <c r="Q20" s="66">
        <v>5</v>
      </c>
      <c r="R20" s="66"/>
      <c r="S20" s="10">
        <v>5000</v>
      </c>
      <c r="T20" s="10">
        <f>SUM(O20*S20/Q20)</f>
        <v>0</v>
      </c>
      <c r="U20" s="66" t="s">
        <v>21</v>
      </c>
      <c r="V20" s="66"/>
    </row>
    <row r="21" spans="1:22" ht="15.75" customHeight="1" x14ac:dyDescent="0.25">
      <c r="A21" s="63" t="s">
        <v>88</v>
      </c>
      <c r="B21" s="46">
        <f>SUM(C21/D21)</f>
        <v>1.524390243902439E-4</v>
      </c>
      <c r="C21" s="62">
        <v>1</v>
      </c>
      <c r="D21" s="62">
        <v>6560</v>
      </c>
      <c r="E21" s="75"/>
      <c r="F21" s="37"/>
      <c r="G21" s="37"/>
      <c r="H21" s="37"/>
      <c r="I21" s="37"/>
      <c r="J21" s="37"/>
      <c r="K21" s="37"/>
      <c r="N21" s="66" t="s">
        <v>25</v>
      </c>
      <c r="O21" s="100">
        <v>0</v>
      </c>
      <c r="P21" s="101"/>
      <c r="Q21" s="66">
        <v>5</v>
      </c>
      <c r="R21" s="66"/>
      <c r="S21" s="66">
        <v>4000</v>
      </c>
      <c r="T21" s="66">
        <f>SUM(O21*S21/Q21)</f>
        <v>0</v>
      </c>
      <c r="U21" s="66" t="s">
        <v>22</v>
      </c>
      <c r="V21" s="66"/>
    </row>
    <row r="22" spans="1:22" ht="15.75" customHeight="1" x14ac:dyDescent="0.25">
      <c r="A22" s="61" t="s">
        <v>89</v>
      </c>
      <c r="B22" s="46">
        <f>SUM(C22/D22)</f>
        <v>1.524390243902439E-4</v>
      </c>
      <c r="C22" s="62">
        <v>1</v>
      </c>
      <c r="D22" s="62">
        <v>6560</v>
      </c>
      <c r="E22" s="75"/>
      <c r="F22" s="37"/>
      <c r="G22" s="37"/>
      <c r="H22" s="37"/>
      <c r="I22" s="37"/>
      <c r="J22" s="37"/>
      <c r="K22" s="37"/>
      <c r="N22" s="66"/>
      <c r="O22" s="102"/>
      <c r="P22" s="103"/>
      <c r="Q22" s="66"/>
      <c r="R22" s="66"/>
      <c r="S22" s="66"/>
      <c r="T22" s="66"/>
      <c r="U22" s="66"/>
      <c r="V22" s="66"/>
    </row>
    <row r="23" spans="1:22" ht="17.25" customHeight="1" x14ac:dyDescent="0.25">
      <c r="A23" s="63" t="s">
        <v>90</v>
      </c>
      <c r="B23" s="46">
        <f>SUM(C23/D23)</f>
        <v>1.524390243902439E-4</v>
      </c>
      <c r="C23" s="62">
        <v>1</v>
      </c>
      <c r="D23" s="62">
        <v>6560</v>
      </c>
      <c r="E23" s="76"/>
      <c r="F23" s="37"/>
      <c r="G23" s="37"/>
      <c r="H23" s="37"/>
      <c r="I23" s="37"/>
      <c r="J23" s="37"/>
      <c r="K23" s="37"/>
      <c r="N23" s="66"/>
      <c r="O23" s="104"/>
      <c r="P23" s="106"/>
      <c r="Q23" s="66"/>
      <c r="R23" s="66"/>
      <c r="S23" s="66"/>
      <c r="T23" s="66"/>
      <c r="U23" s="66"/>
      <c r="V23" s="66"/>
    </row>
    <row r="24" spans="1:22" ht="15.75" customHeight="1" x14ac:dyDescent="0.25">
      <c r="A24" s="71"/>
      <c r="B24" s="72"/>
      <c r="C24" s="72"/>
      <c r="D24" s="72"/>
      <c r="E24" s="73"/>
      <c r="F24" s="37"/>
      <c r="G24" s="37"/>
      <c r="H24" s="37"/>
      <c r="I24" s="37"/>
      <c r="J24" s="37"/>
      <c r="K24" s="37"/>
      <c r="N24" s="66" t="s">
        <v>26</v>
      </c>
      <c r="O24" s="100">
        <v>0</v>
      </c>
      <c r="P24" s="101"/>
      <c r="Q24" s="66">
        <v>1</v>
      </c>
      <c r="R24" s="66"/>
      <c r="S24" s="66">
        <v>160</v>
      </c>
      <c r="T24" s="107">
        <f>SUM(O24*S24/Q24)</f>
        <v>0</v>
      </c>
      <c r="U24" s="66" t="s">
        <v>23</v>
      </c>
      <c r="V24" s="66"/>
    </row>
    <row r="25" spans="1:22" ht="47.25" x14ac:dyDescent="0.25">
      <c r="A25" s="36" t="s">
        <v>2</v>
      </c>
      <c r="B25" s="36" t="s">
        <v>3</v>
      </c>
      <c r="C25" s="36" t="s">
        <v>8</v>
      </c>
      <c r="D25" s="36" t="s">
        <v>9</v>
      </c>
      <c r="E25" s="36" t="s">
        <v>6</v>
      </c>
      <c r="F25" s="37"/>
      <c r="G25" s="37"/>
      <c r="H25" s="37"/>
      <c r="I25" s="37"/>
      <c r="J25" s="37"/>
      <c r="K25" s="37"/>
      <c r="N25" s="66"/>
      <c r="O25" s="102"/>
      <c r="P25" s="103"/>
      <c r="Q25" s="66"/>
      <c r="R25" s="66"/>
      <c r="S25" s="66"/>
      <c r="T25" s="107"/>
      <c r="U25" s="66"/>
      <c r="V25" s="66"/>
    </row>
    <row r="26" spans="1:22" ht="15.75" x14ac:dyDescent="0.25">
      <c r="A26" s="38">
        <v>1</v>
      </c>
      <c r="B26" s="36">
        <v>2</v>
      </c>
      <c r="C26" s="36">
        <v>3</v>
      </c>
      <c r="D26" s="36" t="s">
        <v>10</v>
      </c>
      <c r="E26" s="39">
        <v>5</v>
      </c>
      <c r="F26" s="37"/>
      <c r="G26" s="37"/>
      <c r="H26" s="37"/>
      <c r="I26" s="37"/>
      <c r="J26" s="37"/>
      <c r="K26" s="37"/>
      <c r="N26" s="66"/>
      <c r="O26" s="102"/>
      <c r="P26" s="103"/>
      <c r="Q26" s="66"/>
      <c r="R26" s="66"/>
      <c r="S26" s="66"/>
      <c r="T26" s="107"/>
      <c r="U26" s="66"/>
      <c r="V26" s="66"/>
    </row>
    <row r="27" spans="1:22" ht="15.75" x14ac:dyDescent="0.25">
      <c r="A27" s="45" t="s">
        <v>87</v>
      </c>
      <c r="B27" s="46">
        <v>1.4999999999999999E-4</v>
      </c>
      <c r="C27" s="36">
        <v>80005</v>
      </c>
      <c r="D27" s="55">
        <f>SUM(B27*C27)</f>
        <v>12.000749999999998</v>
      </c>
      <c r="E27" s="68" t="s">
        <v>97</v>
      </c>
      <c r="F27" s="37"/>
      <c r="G27" s="37"/>
      <c r="H27" s="37"/>
      <c r="I27" s="37"/>
      <c r="J27" s="37"/>
      <c r="K27" s="37"/>
      <c r="N27" s="66"/>
      <c r="O27" s="104"/>
      <c r="P27" s="106"/>
      <c r="Q27" s="66"/>
      <c r="R27" s="66"/>
      <c r="S27" s="66"/>
      <c r="T27" s="107"/>
      <c r="U27" s="66"/>
      <c r="V27" s="66"/>
    </row>
    <row r="28" spans="1:22" ht="15.75" x14ac:dyDescent="0.25">
      <c r="A28" s="45" t="s">
        <v>88</v>
      </c>
      <c r="B28" s="46">
        <v>1.4999999999999999E-4</v>
      </c>
      <c r="C28" s="36">
        <v>80005</v>
      </c>
      <c r="D28" s="55">
        <f>SUM(B28*C28)</f>
        <v>12.000749999999998</v>
      </c>
      <c r="E28" s="69"/>
      <c r="F28" s="37"/>
      <c r="G28" s="37"/>
      <c r="H28" s="37"/>
      <c r="I28" s="37"/>
      <c r="J28" s="37"/>
      <c r="K28" s="37"/>
      <c r="N28" s="16" t="s">
        <v>24</v>
      </c>
      <c r="O28" s="80"/>
      <c r="P28" s="80"/>
      <c r="Q28" s="80"/>
      <c r="R28" s="80"/>
      <c r="S28" s="1"/>
      <c r="T28" s="2">
        <f>SUM(T20:T27)</f>
        <v>0</v>
      </c>
      <c r="U28" s="105"/>
      <c r="V28" s="105"/>
    </row>
    <row r="29" spans="1:22" ht="15.75" x14ac:dyDescent="0.25">
      <c r="A29" s="47" t="s">
        <v>89</v>
      </c>
      <c r="B29" s="46">
        <v>1.4999999999999999E-4</v>
      </c>
      <c r="C29" s="36">
        <v>69889</v>
      </c>
      <c r="D29" s="55">
        <f>SUM(B29*C29)</f>
        <v>10.48335</v>
      </c>
      <c r="E29" s="69"/>
      <c r="F29" s="37"/>
      <c r="G29" s="37"/>
      <c r="H29" s="37"/>
      <c r="I29" s="37"/>
      <c r="J29" s="37"/>
      <c r="K29" s="37"/>
    </row>
    <row r="30" spans="1:22" ht="15.75" x14ac:dyDescent="0.25">
      <c r="A30" s="45" t="s">
        <v>90</v>
      </c>
      <c r="B30" s="46">
        <v>1.4999999999999999E-4</v>
      </c>
      <c r="C30" s="36">
        <v>75000</v>
      </c>
      <c r="D30" s="55">
        <f>SUM(B30*C30)</f>
        <v>11.249999999999998</v>
      </c>
      <c r="E30" s="69"/>
      <c r="F30" s="37"/>
      <c r="G30" s="37"/>
      <c r="H30" s="37"/>
      <c r="I30" s="37"/>
      <c r="J30" s="37"/>
      <c r="K30" s="37"/>
    </row>
    <row r="31" spans="1:22" ht="15.75" x14ac:dyDescent="0.25">
      <c r="A31" s="40" t="s">
        <v>11</v>
      </c>
      <c r="B31" s="40"/>
      <c r="C31" s="40"/>
      <c r="D31" s="56">
        <f>SUM(D27:D30)</f>
        <v>45.734849999999994</v>
      </c>
      <c r="E31" s="70"/>
      <c r="F31" s="37"/>
      <c r="G31" s="37"/>
      <c r="H31" s="37"/>
      <c r="I31" s="37"/>
      <c r="J31" s="37"/>
      <c r="K31" s="37"/>
    </row>
    <row r="33" spans="2:8" x14ac:dyDescent="0.25">
      <c r="B33" s="86" t="s">
        <v>27</v>
      </c>
      <c r="C33" s="86"/>
      <c r="D33" s="86"/>
      <c r="E33" s="86"/>
      <c r="F33" s="86"/>
      <c r="G33" s="86"/>
    </row>
    <row r="35" spans="2:8" ht="33.75" x14ac:dyDescent="0.25">
      <c r="B35" s="10" t="s">
        <v>2</v>
      </c>
      <c r="C35" s="10" t="s">
        <v>28</v>
      </c>
      <c r="D35" s="10" t="s">
        <v>29</v>
      </c>
      <c r="E35" s="10" t="s">
        <v>30</v>
      </c>
      <c r="F35" s="66" t="s">
        <v>6</v>
      </c>
      <c r="G35" s="66"/>
    </row>
    <row r="36" spans="2:8" x14ac:dyDescent="0.25">
      <c r="B36" s="11">
        <v>1</v>
      </c>
      <c r="C36" s="10">
        <v>2</v>
      </c>
      <c r="D36" s="10">
        <v>3</v>
      </c>
      <c r="E36" s="10" t="s">
        <v>10</v>
      </c>
      <c r="F36" s="66">
        <v>5</v>
      </c>
      <c r="G36" s="66"/>
    </row>
    <row r="37" spans="2:8" x14ac:dyDescent="0.25">
      <c r="B37" s="10" t="s">
        <v>31</v>
      </c>
      <c r="C37" s="10">
        <v>2.0003000000000002</v>
      </c>
      <c r="D37" s="10">
        <v>5.8</v>
      </c>
      <c r="E37" s="10">
        <f>SUM(C37*D37*1000)</f>
        <v>11601.740000000002</v>
      </c>
      <c r="F37" s="66" t="s">
        <v>83</v>
      </c>
      <c r="G37" s="66"/>
    </row>
    <row r="38" spans="2:8" x14ac:dyDescent="0.25">
      <c r="B38" s="10" t="s">
        <v>32</v>
      </c>
      <c r="C38" s="10">
        <v>3.1139999999999999</v>
      </c>
      <c r="D38" s="10">
        <v>2308.92</v>
      </c>
      <c r="E38" s="18">
        <f>SUM(C38*D38)</f>
        <v>7189.9768800000002</v>
      </c>
      <c r="F38" s="66"/>
      <c r="G38" s="66"/>
    </row>
    <row r="39" spans="2:8" x14ac:dyDescent="0.25">
      <c r="B39" s="10" t="s">
        <v>33</v>
      </c>
      <c r="C39" s="10"/>
      <c r="D39" s="10">
        <v>53</v>
      </c>
      <c r="E39" s="10">
        <f>SUM(C39*D39)</f>
        <v>0</v>
      </c>
      <c r="F39" s="66"/>
      <c r="G39" s="66"/>
    </row>
    <row r="40" spans="2:8" x14ac:dyDescent="0.25">
      <c r="B40" s="12" t="s">
        <v>11</v>
      </c>
      <c r="C40" s="12"/>
      <c r="D40" s="12"/>
      <c r="E40" s="19">
        <f>SUM(E37:E39)</f>
        <v>18791.71688</v>
      </c>
      <c r="F40" s="66"/>
      <c r="G40" s="66"/>
    </row>
    <row r="42" spans="2:8" x14ac:dyDescent="0.25">
      <c r="B42" s="65" t="s">
        <v>91</v>
      </c>
      <c r="C42" s="65"/>
      <c r="D42" s="65"/>
      <c r="E42" s="65"/>
      <c r="F42" s="65"/>
    </row>
    <row r="43" spans="2:8" x14ac:dyDescent="0.25">
      <c r="B43" s="65"/>
      <c r="C43" s="65"/>
      <c r="D43" s="65"/>
      <c r="E43" s="65"/>
      <c r="F43" s="65"/>
    </row>
    <row r="44" spans="2:8" x14ac:dyDescent="0.25">
      <c r="B44" s="65"/>
      <c r="C44" s="65"/>
      <c r="D44" s="65"/>
      <c r="E44" s="65"/>
      <c r="F44" s="65"/>
    </row>
    <row r="45" spans="2:8" x14ac:dyDescent="0.25">
      <c r="B45" s="65"/>
      <c r="C45" s="65"/>
      <c r="D45" s="65"/>
      <c r="E45" s="65"/>
      <c r="F45" s="65"/>
    </row>
    <row r="47" spans="2:8" x14ac:dyDescent="0.25">
      <c r="B47" s="86" t="s">
        <v>34</v>
      </c>
      <c r="C47" s="86"/>
      <c r="D47" s="86"/>
      <c r="E47" s="86"/>
      <c r="F47" s="86"/>
      <c r="G47" s="86"/>
      <c r="H47" s="86"/>
    </row>
    <row r="49" spans="2:8" x14ac:dyDescent="0.25">
      <c r="B49" s="87" t="s">
        <v>35</v>
      </c>
      <c r="C49" s="66" t="s">
        <v>28</v>
      </c>
      <c r="D49" s="66" t="s">
        <v>36</v>
      </c>
      <c r="E49" s="66" t="s">
        <v>30</v>
      </c>
      <c r="F49" s="66" t="s">
        <v>6</v>
      </c>
      <c r="G49" s="66"/>
    </row>
    <row r="50" spans="2:8" x14ac:dyDescent="0.25">
      <c r="B50" s="87"/>
      <c r="C50" s="66"/>
      <c r="D50" s="66"/>
      <c r="E50" s="66"/>
      <c r="F50" s="66"/>
      <c r="G50" s="66"/>
    </row>
    <row r="51" spans="2:8" x14ac:dyDescent="0.25">
      <c r="B51" s="24">
        <v>1</v>
      </c>
      <c r="C51" s="21">
        <v>2</v>
      </c>
      <c r="D51" s="21">
        <v>3</v>
      </c>
      <c r="E51" s="21">
        <v>4</v>
      </c>
      <c r="F51" s="66">
        <v>5</v>
      </c>
      <c r="G51" s="66"/>
    </row>
    <row r="52" spans="2:8" x14ac:dyDescent="0.25">
      <c r="B52" s="88" t="s">
        <v>37</v>
      </c>
      <c r="C52" s="25">
        <v>1</v>
      </c>
      <c r="D52" s="25">
        <v>21000</v>
      </c>
      <c r="E52" s="25">
        <v>21000</v>
      </c>
      <c r="F52" s="89" t="s">
        <v>92</v>
      </c>
      <c r="G52" s="89"/>
    </row>
    <row r="53" spans="2:8" ht="15.75" x14ac:dyDescent="0.25">
      <c r="B53" s="88"/>
      <c r="C53" s="15"/>
      <c r="D53" s="15"/>
      <c r="E53" s="15"/>
      <c r="F53" s="15"/>
      <c r="G53" s="13"/>
    </row>
    <row r="54" spans="2:8" ht="15.75" x14ac:dyDescent="0.25">
      <c r="B54" s="88"/>
      <c r="C54" s="15"/>
      <c r="D54" s="15"/>
      <c r="E54" s="15"/>
      <c r="F54" s="15"/>
      <c r="G54" s="13"/>
    </row>
    <row r="55" spans="2:8" ht="15.75" x14ac:dyDescent="0.25">
      <c r="B55" s="26" t="s">
        <v>24</v>
      </c>
      <c r="C55" s="22"/>
      <c r="D55" s="22"/>
      <c r="E55" s="27">
        <f>SUM(E52)</f>
        <v>21000</v>
      </c>
      <c r="F55" s="84"/>
      <c r="G55" s="84"/>
    </row>
    <row r="57" spans="2:8" x14ac:dyDescent="0.25">
      <c r="B57" s="65" t="s">
        <v>101</v>
      </c>
      <c r="C57" s="92"/>
      <c r="D57" s="92"/>
      <c r="E57" s="92"/>
      <c r="F57" s="92"/>
    </row>
    <row r="58" spans="2:8" x14ac:dyDescent="0.25">
      <c r="B58" s="92"/>
      <c r="C58" s="92"/>
      <c r="D58" s="92"/>
      <c r="E58" s="92"/>
      <c r="F58" s="92"/>
    </row>
    <row r="60" spans="2:8" x14ac:dyDescent="0.25">
      <c r="B60" s="86" t="s">
        <v>38</v>
      </c>
      <c r="C60" s="86"/>
      <c r="D60" s="86"/>
      <c r="E60" s="86"/>
      <c r="F60" s="86"/>
      <c r="G60" s="86"/>
      <c r="H60" s="86"/>
    </row>
    <row r="62" spans="2:8" ht="23.25" x14ac:dyDescent="0.25">
      <c r="B62" s="28" t="s">
        <v>35</v>
      </c>
      <c r="C62" s="28" t="s">
        <v>28</v>
      </c>
      <c r="D62" s="28" t="s">
        <v>36</v>
      </c>
      <c r="E62" s="28" t="s">
        <v>30</v>
      </c>
      <c r="F62" s="91" t="s">
        <v>6</v>
      </c>
      <c r="G62" s="91"/>
    </row>
    <row r="63" spans="2:8" x14ac:dyDescent="0.25">
      <c r="B63" s="28">
        <v>1</v>
      </c>
      <c r="C63" s="28">
        <v>2</v>
      </c>
      <c r="D63" s="28">
        <v>3</v>
      </c>
      <c r="E63" s="28">
        <v>4</v>
      </c>
      <c r="F63" s="91">
        <v>5</v>
      </c>
      <c r="G63" s="91"/>
    </row>
    <row r="64" spans="2:8" x14ac:dyDescent="0.25">
      <c r="B64" s="90" t="s">
        <v>39</v>
      </c>
      <c r="C64" s="90">
        <v>4</v>
      </c>
      <c r="D64" s="90">
        <v>250</v>
      </c>
      <c r="E64" s="90">
        <f>SUM(C64*D64)</f>
        <v>1000</v>
      </c>
      <c r="F64" s="66" t="s">
        <v>93</v>
      </c>
      <c r="G64" s="66"/>
    </row>
    <row r="65" spans="2:8" x14ac:dyDescent="0.25">
      <c r="B65" s="90"/>
      <c r="C65" s="90"/>
      <c r="D65" s="90"/>
      <c r="E65" s="90"/>
      <c r="F65" s="66"/>
      <c r="G65" s="66"/>
    </row>
    <row r="66" spans="2:8" x14ac:dyDescent="0.25">
      <c r="B66" s="23" t="s">
        <v>40</v>
      </c>
      <c r="C66" s="23">
        <v>0</v>
      </c>
      <c r="D66" s="23">
        <v>1300</v>
      </c>
      <c r="E66" s="23">
        <f>SUM(C66*D66)</f>
        <v>0</v>
      </c>
      <c r="F66" s="66"/>
      <c r="G66" s="66"/>
    </row>
    <row r="67" spans="2:8" x14ac:dyDescent="0.25">
      <c r="B67" s="23" t="s">
        <v>41</v>
      </c>
      <c r="C67" s="23">
        <v>0</v>
      </c>
      <c r="D67" s="23">
        <v>200</v>
      </c>
      <c r="E67" s="23">
        <f>SUM(C68*D68)</f>
        <v>0</v>
      </c>
      <c r="F67" s="66"/>
      <c r="G67" s="66"/>
    </row>
    <row r="68" spans="2:8" ht="26.25" x14ac:dyDescent="0.25">
      <c r="B68" s="23" t="s">
        <v>42</v>
      </c>
      <c r="C68" s="23">
        <v>0</v>
      </c>
      <c r="D68" s="23">
        <v>180</v>
      </c>
      <c r="E68" s="23">
        <f>SUM(C68*D68)</f>
        <v>0</v>
      </c>
      <c r="F68" s="66"/>
      <c r="G68" s="66"/>
    </row>
    <row r="69" spans="2:8" ht="26.25" x14ac:dyDescent="0.25">
      <c r="B69" s="23" t="s">
        <v>43</v>
      </c>
      <c r="C69" s="23">
        <v>0</v>
      </c>
      <c r="D69" s="23">
        <v>190</v>
      </c>
      <c r="E69" s="23">
        <f>SUM(C69*D69)</f>
        <v>0</v>
      </c>
      <c r="F69" s="66"/>
      <c r="G69" s="66"/>
    </row>
    <row r="70" spans="2:8" x14ac:dyDescent="0.25">
      <c r="B70" s="23" t="s">
        <v>44</v>
      </c>
      <c r="C70" s="23">
        <v>0</v>
      </c>
      <c r="D70" s="23">
        <v>200</v>
      </c>
      <c r="E70" s="23">
        <f>SUM(C70*D70)</f>
        <v>0</v>
      </c>
      <c r="F70" s="66"/>
      <c r="G70" s="66"/>
    </row>
    <row r="71" spans="2:8" ht="51.75" x14ac:dyDescent="0.25">
      <c r="B71" s="23" t="s">
        <v>45</v>
      </c>
      <c r="C71" s="23">
        <v>4</v>
      </c>
      <c r="D71" s="23">
        <v>1300</v>
      </c>
      <c r="E71" s="23">
        <f>SUM(C71*D71)</f>
        <v>5200</v>
      </c>
      <c r="F71" s="66"/>
      <c r="G71" s="66"/>
    </row>
    <row r="72" spans="2:8" ht="15.75" x14ac:dyDescent="0.25">
      <c r="B72" s="29" t="s">
        <v>24</v>
      </c>
      <c r="C72" s="29"/>
      <c r="D72" s="29"/>
      <c r="E72" s="29">
        <f>SUM(E64:E71)</f>
        <v>6200</v>
      </c>
      <c r="F72" s="93"/>
      <c r="G72" s="93"/>
    </row>
    <row r="73" spans="2:8" x14ac:dyDescent="0.25">
      <c r="B73" s="92" t="s">
        <v>94</v>
      </c>
      <c r="C73" s="92"/>
      <c r="D73" s="92"/>
      <c r="E73" s="92"/>
      <c r="F73" s="17"/>
    </row>
    <row r="75" spans="2:8" x14ac:dyDescent="0.25">
      <c r="B75" s="96" t="s">
        <v>46</v>
      </c>
      <c r="C75" s="96"/>
      <c r="D75" s="96"/>
      <c r="E75" s="96"/>
      <c r="F75" s="96"/>
      <c r="G75" s="96"/>
      <c r="H75" s="96"/>
    </row>
    <row r="76" spans="2:8" x14ac:dyDescent="0.25">
      <c r="B76" s="96"/>
      <c r="C76" s="96"/>
      <c r="D76" s="96"/>
      <c r="E76" s="96"/>
      <c r="F76" s="96"/>
      <c r="G76" s="96"/>
      <c r="H76" s="96"/>
    </row>
    <row r="78" spans="2:8" x14ac:dyDescent="0.25">
      <c r="B78" s="97" t="s">
        <v>35</v>
      </c>
      <c r="C78" s="97" t="s">
        <v>47</v>
      </c>
      <c r="D78" s="97" t="s">
        <v>48</v>
      </c>
      <c r="E78" s="97" t="s">
        <v>30</v>
      </c>
      <c r="F78" s="66" t="s">
        <v>6</v>
      </c>
      <c r="G78" s="66"/>
      <c r="H78" s="66"/>
    </row>
    <row r="79" spans="2:8" x14ac:dyDescent="0.25">
      <c r="B79" s="98"/>
      <c r="C79" s="98"/>
      <c r="D79" s="98"/>
      <c r="E79" s="98"/>
      <c r="F79" s="66"/>
      <c r="G79" s="66"/>
      <c r="H79" s="66"/>
    </row>
    <row r="80" spans="2:8" x14ac:dyDescent="0.25">
      <c r="B80" s="99"/>
      <c r="C80" s="99"/>
      <c r="D80" s="99"/>
      <c r="E80" s="99"/>
      <c r="F80" s="66"/>
      <c r="G80" s="66"/>
      <c r="H80" s="66"/>
    </row>
    <row r="81" spans="2:8" x14ac:dyDescent="0.25">
      <c r="B81" s="28">
        <v>1</v>
      </c>
      <c r="C81" s="28">
        <v>2</v>
      </c>
      <c r="D81" s="28">
        <v>3</v>
      </c>
      <c r="E81" s="28">
        <v>4</v>
      </c>
      <c r="F81" s="91">
        <v>5</v>
      </c>
      <c r="G81" s="91"/>
      <c r="H81" s="91"/>
    </row>
    <row r="82" spans="2:8" x14ac:dyDescent="0.25">
      <c r="B82" s="64" t="s">
        <v>86</v>
      </c>
      <c r="C82" s="64">
        <v>0.5</v>
      </c>
      <c r="D82" s="64">
        <v>62028</v>
      </c>
      <c r="E82" s="64">
        <v>62028</v>
      </c>
      <c r="F82" s="66" t="s">
        <v>95</v>
      </c>
      <c r="G82" s="66"/>
      <c r="H82" s="66"/>
    </row>
    <row r="83" spans="2:8" ht="15.75" x14ac:dyDescent="0.25">
      <c r="B83" s="31" t="s">
        <v>24</v>
      </c>
      <c r="C83" s="30"/>
      <c r="D83" s="30"/>
      <c r="E83" s="31">
        <f>SUM(E82:E82)</f>
        <v>62028</v>
      </c>
      <c r="F83" s="66"/>
      <c r="G83" s="66"/>
      <c r="H83" s="66"/>
    </row>
    <row r="85" spans="2:8" x14ac:dyDescent="0.25">
      <c r="B85" s="94" t="s">
        <v>96</v>
      </c>
      <c r="C85" s="95"/>
    </row>
    <row r="86" spans="2:8" x14ac:dyDescent="0.25">
      <c r="B86" s="95"/>
      <c r="C86" s="95"/>
    </row>
  </sheetData>
  <mergeCells count="88">
    <mergeCell ref="U28:V28"/>
    <mergeCell ref="Q19:R19"/>
    <mergeCell ref="O24:P27"/>
    <mergeCell ref="Q24:R27"/>
    <mergeCell ref="S24:S27"/>
    <mergeCell ref="T24:T27"/>
    <mergeCell ref="O21:P23"/>
    <mergeCell ref="Q21:R23"/>
    <mergeCell ref="S21:S23"/>
    <mergeCell ref="U17:V18"/>
    <mergeCell ref="U19:V19"/>
    <mergeCell ref="U20:V20"/>
    <mergeCell ref="U21:V23"/>
    <mergeCell ref="U24:V27"/>
    <mergeCell ref="B73:E73"/>
    <mergeCell ref="F72:G72"/>
    <mergeCell ref="B85:C86"/>
    <mergeCell ref="B75:H76"/>
    <mergeCell ref="B78:B80"/>
    <mergeCell ref="F82:H83"/>
    <mergeCell ref="F78:H80"/>
    <mergeCell ref="F81:H81"/>
    <mergeCell ref="E78:E80"/>
    <mergeCell ref="C78:C80"/>
    <mergeCell ref="D78:D80"/>
    <mergeCell ref="B60:H60"/>
    <mergeCell ref="B64:B65"/>
    <mergeCell ref="F62:G62"/>
    <mergeCell ref="F63:G63"/>
    <mergeCell ref="B57:F58"/>
    <mergeCell ref="F64:G71"/>
    <mergeCell ref="C64:C65"/>
    <mergeCell ref="D64:D65"/>
    <mergeCell ref="E64:E65"/>
    <mergeCell ref="B47:H47"/>
    <mergeCell ref="B49:B50"/>
    <mergeCell ref="C49:C50"/>
    <mergeCell ref="D49:D50"/>
    <mergeCell ref="B52:B54"/>
    <mergeCell ref="E49:E50"/>
    <mergeCell ref="F49:G50"/>
    <mergeCell ref="F51:G51"/>
    <mergeCell ref="F52:G52"/>
    <mergeCell ref="F55:G55"/>
    <mergeCell ref="P8:Q8"/>
    <mergeCell ref="R8:S8"/>
    <mergeCell ref="T8:U8"/>
    <mergeCell ref="N4:V4"/>
    <mergeCell ref="O6:O7"/>
    <mergeCell ref="P6:Q7"/>
    <mergeCell ref="R6:S7"/>
    <mergeCell ref="T6:U7"/>
    <mergeCell ref="P9:Q9"/>
    <mergeCell ref="R9:S9"/>
    <mergeCell ref="O10:O12"/>
    <mergeCell ref="P10:Q12"/>
    <mergeCell ref="R10:S12"/>
    <mergeCell ref="T17:T18"/>
    <mergeCell ref="O19:P19"/>
    <mergeCell ref="T21:T23"/>
    <mergeCell ref="O28:P28"/>
    <mergeCell ref="Q28:R28"/>
    <mergeCell ref="N10:N12"/>
    <mergeCell ref="N13:N16"/>
    <mergeCell ref="N21:N23"/>
    <mergeCell ref="N24:N27"/>
    <mergeCell ref="O20:P20"/>
    <mergeCell ref="Q20:R20"/>
    <mergeCell ref="O17:P18"/>
    <mergeCell ref="Q17:R18"/>
    <mergeCell ref="O13:O16"/>
    <mergeCell ref="P13:Q16"/>
    <mergeCell ref="R13:S16"/>
    <mergeCell ref="S17:S18"/>
    <mergeCell ref="T9:U16"/>
    <mergeCell ref="B42:F45"/>
    <mergeCell ref="F37:G40"/>
    <mergeCell ref="F36:G36"/>
    <mergeCell ref="F35:G35"/>
    <mergeCell ref="C2:E6"/>
    <mergeCell ref="E27:E31"/>
    <mergeCell ref="A24:E24"/>
    <mergeCell ref="E20:E23"/>
    <mergeCell ref="A8:E10"/>
    <mergeCell ref="A12:E13"/>
    <mergeCell ref="A14:E15"/>
    <mergeCell ref="A16:E16"/>
    <mergeCell ref="B33:G33"/>
  </mergeCells>
  <pageMargins left="0.7" right="0.7" top="0.75" bottom="0.75" header="0.3" footer="0.3"/>
  <pageSetup paperSize="9" scale="6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view="pageBreakPreview" zoomScaleNormal="100" zoomScaleSheetLayoutView="100" workbookViewId="0">
      <selection activeCell="B5" sqref="B5"/>
    </sheetView>
  </sheetViews>
  <sheetFormatPr defaultRowHeight="15" x14ac:dyDescent="0.25"/>
  <cols>
    <col min="1" max="1" width="32" customWidth="1"/>
    <col min="12" max="12" width="26.140625" customWidth="1"/>
  </cols>
  <sheetData>
    <row r="1" spans="1:12" ht="42.75" customHeight="1" x14ac:dyDescent="0.25">
      <c r="A1" s="108" t="s">
        <v>49</v>
      </c>
      <c r="B1" s="108" t="s">
        <v>50</v>
      </c>
      <c r="C1" s="108"/>
      <c r="D1" s="108"/>
      <c r="E1" s="108" t="s">
        <v>51</v>
      </c>
      <c r="F1" s="108"/>
      <c r="G1" s="108"/>
      <c r="H1" s="108"/>
      <c r="I1" s="108"/>
      <c r="J1" s="108"/>
      <c r="K1" s="108"/>
      <c r="L1" s="108" t="s">
        <v>52</v>
      </c>
    </row>
    <row r="2" spans="1:12" x14ac:dyDescent="0.25">
      <c r="A2" s="108"/>
      <c r="B2" s="3" t="s">
        <v>60</v>
      </c>
      <c r="C2" s="3" t="s">
        <v>61</v>
      </c>
      <c r="D2" s="3" t="s">
        <v>53</v>
      </c>
      <c r="E2" s="3" t="s">
        <v>54</v>
      </c>
      <c r="F2" s="41" t="s">
        <v>85</v>
      </c>
      <c r="G2" s="3" t="s">
        <v>55</v>
      </c>
      <c r="H2" s="3" t="s">
        <v>56</v>
      </c>
      <c r="I2" s="3" t="s">
        <v>57</v>
      </c>
      <c r="J2" s="3" t="s">
        <v>62</v>
      </c>
      <c r="K2" s="3" t="s">
        <v>58</v>
      </c>
      <c r="L2" s="108"/>
    </row>
    <row r="3" spans="1:12" x14ac:dyDescent="0.25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 t="s">
        <v>59</v>
      </c>
    </row>
    <row r="4" spans="1:12" ht="38.25" x14ac:dyDescent="0.25">
      <c r="A4" s="20" t="s">
        <v>81</v>
      </c>
      <c r="B4" s="57">
        <v>45.734999999999999</v>
      </c>
      <c r="C4" s="6">
        <v>0</v>
      </c>
      <c r="D4" s="6">
        <v>0</v>
      </c>
      <c r="E4" s="5">
        <v>0.71</v>
      </c>
      <c r="F4" s="5">
        <v>0.79</v>
      </c>
      <c r="G4" s="6">
        <v>0</v>
      </c>
      <c r="H4" s="6">
        <v>0.24</v>
      </c>
      <c r="I4" s="6">
        <v>0</v>
      </c>
      <c r="J4" s="6">
        <v>2.36</v>
      </c>
      <c r="K4" s="6">
        <v>0</v>
      </c>
      <c r="L4" s="57">
        <f>B4+C4+D4+E4+F4+G4+H4+I4+J4+K4</f>
        <v>49.835000000000001</v>
      </c>
    </row>
  </sheetData>
  <mergeCells count="4">
    <mergeCell ref="A1:A2"/>
    <mergeCell ref="B1:D1"/>
    <mergeCell ref="E1:K1"/>
    <mergeCell ref="L1:L2"/>
  </mergeCells>
  <pageMargins left="0.7" right="0.7" top="0.75" bottom="0.75" header="0.3" footer="0.3"/>
  <pageSetup paperSize="9" scale="5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view="pageBreakPreview" zoomScaleNormal="100" zoomScaleSheetLayoutView="100" workbookViewId="0">
      <selection activeCell="H18" sqref="H18"/>
    </sheetView>
  </sheetViews>
  <sheetFormatPr defaultRowHeight="15" x14ac:dyDescent="0.25"/>
  <cols>
    <col min="1" max="1" width="29.42578125" customWidth="1"/>
    <col min="7" max="7" width="12.28515625" customWidth="1"/>
    <col min="8" max="8" width="14.140625" customWidth="1"/>
    <col min="9" max="9" width="16.5703125" customWidth="1"/>
    <col min="10" max="10" width="24.28515625" customWidth="1"/>
    <col min="11" max="11" width="16.85546875" customWidth="1"/>
    <col min="12" max="12" width="14.7109375" customWidth="1"/>
  </cols>
  <sheetData>
    <row r="1" spans="1:12" x14ac:dyDescent="0.25">
      <c r="A1" s="110" t="s">
        <v>49</v>
      </c>
      <c r="B1" s="110" t="s">
        <v>67</v>
      </c>
      <c r="C1" s="115" t="s">
        <v>63</v>
      </c>
      <c r="D1" s="116"/>
      <c r="E1" s="116"/>
      <c r="F1" s="117"/>
      <c r="G1" s="110" t="s">
        <v>68</v>
      </c>
      <c r="H1" s="110" t="s">
        <v>69</v>
      </c>
      <c r="I1" s="110" t="s">
        <v>78</v>
      </c>
      <c r="J1" s="110" t="s">
        <v>79</v>
      </c>
      <c r="K1" s="110" t="s">
        <v>70</v>
      </c>
      <c r="L1" s="110" t="s">
        <v>73</v>
      </c>
    </row>
    <row r="2" spans="1:12" ht="190.5" customHeight="1" x14ac:dyDescent="0.25">
      <c r="A2" s="111"/>
      <c r="B2" s="111"/>
      <c r="C2" s="7" t="s">
        <v>24</v>
      </c>
      <c r="D2" s="3" t="s">
        <v>60</v>
      </c>
      <c r="E2" s="3" t="s">
        <v>54</v>
      </c>
      <c r="F2" s="48" t="s">
        <v>85</v>
      </c>
      <c r="G2" s="111"/>
      <c r="H2" s="111"/>
      <c r="I2" s="111"/>
      <c r="J2" s="111"/>
      <c r="K2" s="111"/>
      <c r="L2" s="111"/>
    </row>
    <row r="3" spans="1:12" x14ac:dyDescent="0.25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 t="s">
        <v>64</v>
      </c>
      <c r="J3" s="4">
        <v>10</v>
      </c>
      <c r="K3" s="4" t="s">
        <v>65</v>
      </c>
      <c r="L3" s="4">
        <v>12</v>
      </c>
    </row>
    <row r="4" spans="1:12" x14ac:dyDescent="0.25">
      <c r="A4" s="112" t="s">
        <v>81</v>
      </c>
      <c r="B4" s="90"/>
      <c r="C4" s="109">
        <v>40</v>
      </c>
      <c r="D4" s="114">
        <v>45.734999999999999</v>
      </c>
      <c r="E4" s="109">
        <v>0.71</v>
      </c>
      <c r="F4" s="109">
        <v>0.79</v>
      </c>
      <c r="G4" s="109">
        <v>14733</v>
      </c>
      <c r="H4" s="109">
        <v>14733</v>
      </c>
      <c r="I4" s="109">
        <f>G4/H4</f>
        <v>1</v>
      </c>
      <c r="J4" s="109">
        <f>SUM(E4+F4)</f>
        <v>1.5</v>
      </c>
      <c r="K4" s="109">
        <f>J4/(E4+F4)</f>
        <v>1</v>
      </c>
      <c r="L4" s="109">
        <f>(D4/C4*I4)+(1-D4/C4)*K4</f>
        <v>1</v>
      </c>
    </row>
    <row r="5" spans="1:12" ht="65.25" customHeight="1" x14ac:dyDescent="0.25">
      <c r="A5" s="113"/>
      <c r="B5" s="90"/>
      <c r="C5" s="109"/>
      <c r="D5" s="114"/>
      <c r="E5" s="109"/>
      <c r="F5" s="109"/>
      <c r="G5" s="109"/>
      <c r="H5" s="109"/>
      <c r="I5" s="109"/>
      <c r="J5" s="109"/>
      <c r="K5" s="109"/>
      <c r="L5" s="109"/>
    </row>
  </sheetData>
  <mergeCells count="21">
    <mergeCell ref="J1:J2"/>
    <mergeCell ref="K1:K2"/>
    <mergeCell ref="L1:L2"/>
    <mergeCell ref="A4:A5"/>
    <mergeCell ref="B4:B5"/>
    <mergeCell ref="C4:C5"/>
    <mergeCell ref="D4:D5"/>
    <mergeCell ref="E4:E5"/>
    <mergeCell ref="F4:F5"/>
    <mergeCell ref="G4:G5"/>
    <mergeCell ref="A1:A2"/>
    <mergeCell ref="B1:B2"/>
    <mergeCell ref="C1:F1"/>
    <mergeCell ref="G1:G2"/>
    <mergeCell ref="H1:H2"/>
    <mergeCell ref="I1:I2"/>
    <mergeCell ref="H4:H5"/>
    <mergeCell ref="I4:I5"/>
    <mergeCell ref="J4:J5"/>
    <mergeCell ref="K4:K5"/>
    <mergeCell ref="L4:L5"/>
  </mergeCells>
  <pageMargins left="0.7" right="0.7" top="3.58" bottom="0.75" header="0.3" footer="0.3"/>
  <pageSetup paperSize="9" scale="5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"/>
  <sheetViews>
    <sheetView view="pageBreakPreview" zoomScaleNormal="100" zoomScaleSheetLayoutView="100" workbookViewId="0">
      <selection activeCell="B6" sqref="B6"/>
    </sheetView>
  </sheetViews>
  <sheetFormatPr defaultRowHeight="15" x14ac:dyDescent="0.25"/>
  <cols>
    <col min="1" max="1" width="34.85546875" customWidth="1"/>
    <col min="2" max="2" width="21.5703125" customWidth="1"/>
    <col min="3" max="3" width="21.140625" customWidth="1"/>
  </cols>
  <sheetData>
    <row r="2" spans="1:3" ht="38.25" x14ac:dyDescent="0.25">
      <c r="A2" s="3" t="s">
        <v>49</v>
      </c>
      <c r="B2" s="7" t="s">
        <v>71</v>
      </c>
      <c r="C2" s="3" t="s">
        <v>72</v>
      </c>
    </row>
    <row r="3" spans="1:3" x14ac:dyDescent="0.25">
      <c r="A3" s="4">
        <v>1</v>
      </c>
      <c r="B3" s="4">
        <v>2</v>
      </c>
      <c r="C3" s="4">
        <v>3</v>
      </c>
    </row>
    <row r="4" spans="1:3" ht="27.75" customHeight="1" x14ac:dyDescent="0.25">
      <c r="A4" s="118" t="s">
        <v>81</v>
      </c>
      <c r="B4" s="119" t="s">
        <v>82</v>
      </c>
      <c r="C4" s="120">
        <v>1</v>
      </c>
    </row>
    <row r="5" spans="1:3" ht="12" customHeight="1" x14ac:dyDescent="0.25">
      <c r="A5" s="118"/>
      <c r="B5" s="119"/>
      <c r="C5" s="121"/>
    </row>
  </sheetData>
  <mergeCells count="3"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view="pageBreakPreview" zoomScaleNormal="100" zoomScaleSheetLayoutView="100" workbookViewId="0">
      <selection activeCell="C8" sqref="C8"/>
    </sheetView>
  </sheetViews>
  <sheetFormatPr defaultRowHeight="15" x14ac:dyDescent="0.25"/>
  <cols>
    <col min="1" max="1" width="26.42578125" customWidth="1"/>
    <col min="2" max="2" width="17.85546875" customWidth="1"/>
    <col min="3" max="3" width="15.85546875" customWidth="1"/>
    <col min="5" max="5" width="15.7109375" customWidth="1"/>
    <col min="6" max="6" width="18.28515625" customWidth="1"/>
    <col min="7" max="7" width="15.85546875" customWidth="1"/>
  </cols>
  <sheetData>
    <row r="1" spans="1:7" ht="76.5" x14ac:dyDescent="0.25">
      <c r="A1" s="3" t="s">
        <v>49</v>
      </c>
      <c r="B1" s="7" t="s">
        <v>71</v>
      </c>
      <c r="C1" s="3" t="s">
        <v>76</v>
      </c>
      <c r="D1" s="9" t="s">
        <v>52</v>
      </c>
      <c r="E1" s="8" t="s">
        <v>72</v>
      </c>
      <c r="F1" s="9" t="s">
        <v>80</v>
      </c>
      <c r="G1" s="9" t="s">
        <v>74</v>
      </c>
    </row>
    <row r="2" spans="1:7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 t="s">
        <v>75</v>
      </c>
    </row>
    <row r="3" spans="1:7" ht="16.5" customHeight="1" x14ac:dyDescent="0.25">
      <c r="A3" s="123" t="s">
        <v>66</v>
      </c>
      <c r="B3" s="90" t="s">
        <v>82</v>
      </c>
      <c r="C3" s="124" t="s">
        <v>77</v>
      </c>
      <c r="D3" s="114">
        <v>49.835000000000001</v>
      </c>
      <c r="E3" s="125">
        <f>'[1]Отр КК'!$C$3</f>
        <v>1</v>
      </c>
      <c r="F3" s="109">
        <f>'[1]Тер КК'!$L$4</f>
        <v>1</v>
      </c>
      <c r="G3" s="122">
        <f>D3*E3*F3</f>
        <v>49.835000000000001</v>
      </c>
    </row>
    <row r="4" spans="1:7" ht="4.5" customHeight="1" x14ac:dyDescent="0.25">
      <c r="A4" s="123"/>
      <c r="B4" s="90"/>
      <c r="C4" s="124"/>
      <c r="D4" s="114"/>
      <c r="E4" s="125"/>
      <c r="F4" s="109"/>
      <c r="G4" s="122"/>
    </row>
    <row r="5" spans="1:7" ht="29.25" hidden="1" customHeight="1" x14ac:dyDescent="0.25">
      <c r="A5" s="123"/>
      <c r="B5" s="90"/>
      <c r="C5" s="124"/>
      <c r="D5" s="114"/>
      <c r="E5" s="125"/>
      <c r="F5" s="109"/>
      <c r="G5" s="122"/>
    </row>
    <row r="6" spans="1:7" ht="28.5" customHeight="1" x14ac:dyDescent="0.25">
      <c r="A6" s="123"/>
      <c r="B6" s="90"/>
      <c r="C6" s="124"/>
      <c r="D6" s="114"/>
      <c r="E6" s="125"/>
      <c r="F6" s="109"/>
      <c r="G6" s="122"/>
    </row>
    <row r="7" spans="1:7" x14ac:dyDescent="0.25">
      <c r="A7" s="49"/>
      <c r="B7" s="49"/>
      <c r="C7" s="49"/>
      <c r="D7" s="49"/>
      <c r="E7" s="49"/>
      <c r="F7" s="49"/>
    </row>
    <row r="8" spans="1:7" x14ac:dyDescent="0.25">
      <c r="A8" s="50" t="s">
        <v>103</v>
      </c>
      <c r="B8" s="49" t="s">
        <v>98</v>
      </c>
      <c r="C8" s="51"/>
      <c r="D8" s="49"/>
      <c r="E8" s="49"/>
      <c r="F8" s="49"/>
    </row>
  </sheetData>
  <mergeCells count="7">
    <mergeCell ref="G3:G6"/>
    <mergeCell ref="A3:A6"/>
    <mergeCell ref="B3:B6"/>
    <mergeCell ref="C3:C6"/>
    <mergeCell ref="D3:D6"/>
    <mergeCell ref="E3:E6"/>
    <mergeCell ref="F3:F6"/>
  </mergeCells>
  <pageMargins left="0.7" right="0.7" top="7.35" bottom="0.75" header="0.3" footer="0.3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ОТ</vt:lpstr>
      <vt:lpstr>ИТОГО БЗ</vt:lpstr>
      <vt:lpstr>Район К</vt:lpstr>
      <vt:lpstr>ОТР КК</vt:lpstr>
      <vt:lpstr>НЗ</vt:lpstr>
      <vt:lpstr>ОТ!Область_печати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2015-10-21T11:16:01Z</cp:lastPrinted>
  <dcterms:created xsi:type="dcterms:W3CDTF">2015-10-19T05:31:01Z</dcterms:created>
  <dcterms:modified xsi:type="dcterms:W3CDTF">2017-03-21T11:39:59Z</dcterms:modified>
</cp:coreProperties>
</file>